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B953D2F2-0ACD-4123-8BEA-FFB849F6BDE8}" xr6:coauthVersionLast="47" xr6:coauthVersionMax="47" xr10:uidLastSave="{00000000-0000-0000-0000-000000000000}"/>
  <bookViews>
    <workbookView xWindow="-120" yWindow="-120" windowWidth="29040" windowHeight="15840" tabRatio="830" activeTab="3" xr2:uid="{00000000-000D-0000-FFFF-FFFF00000000}"/>
  </bookViews>
  <sheets>
    <sheet name="EKİM 2025 " sheetId="17" r:id="rId1"/>
    <sheet name="KASIM 2025" sheetId="18" r:id="rId2"/>
    <sheet name="ARALIK 2025" sheetId="19" r:id="rId3"/>
    <sheet name="OCAK 2026" sheetId="2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0" l="1"/>
  <c r="J35" i="20" s="1"/>
  <c r="D37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J36" i="20" s="1"/>
  <c r="AC2" i="20"/>
  <c r="J4" i="19"/>
  <c r="J35" i="19" s="1"/>
  <c r="J4" i="18"/>
  <c r="J35" i="18" s="1"/>
  <c r="D37" i="19"/>
  <c r="D35" i="19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7" i="19" s="1"/>
  <c r="J36" i="19" s="1"/>
  <c r="AC2" i="19"/>
  <c r="D37" i="18"/>
  <c r="D35" i="18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37" i="17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J37" i="20" l="1"/>
  <c r="J39" i="20" s="1"/>
  <c r="L36" i="20"/>
  <c r="J37" i="19"/>
  <c r="J39" i="19" s="1"/>
  <c r="F37" i="18"/>
  <c r="J36" i="18" s="1"/>
  <c r="J37" i="18"/>
  <c r="J39" i="18" s="1"/>
  <c r="F37" i="17"/>
  <c r="J36" i="17" s="1"/>
  <c r="J37" i="17" s="1"/>
  <c r="L36" i="19" l="1"/>
  <c r="L36" i="18"/>
  <c r="L36" i="17"/>
  <c r="J35" i="17" l="1"/>
  <c r="J39" i="17" s="1"/>
</calcChain>
</file>

<file path=xl/sharedStrings.xml><?xml version="1.0" encoding="utf-8"?>
<sst xmlns="http://schemas.openxmlformats.org/spreadsheetml/2006/main" count="145" uniqueCount="32">
  <si>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</si>
  <si>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</si>
  <si>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</si>
  <si>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</si>
  <si>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</si>
  <si>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</si>
  <si>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</si>
  <si>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</si>
  <si>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</si>
  <si>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</si>
  <si>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</si>
  <si>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</si>
  <si>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</si>
  <si>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</si>
  <si>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</si>
  <si>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</si>
  <si>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</si>
  <si>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</si>
  <si>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</si>
  <si>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</si>
  <si>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</si>
  <si>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</si>
  <si>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</si>
  <si>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</si>
  <si>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</si>
  <si>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</si>
  <si>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</si>
  <si>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</si>
  <si>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</si>
  <si>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</si>
  <si>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ERBALCILAR SÜT</t>
  </si>
  <si>
    <t>KASAYA NAKİT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</si>
</sst>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821">
    <xf numFmtId="0" fontId="0" fillId="0" borderId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21" applyNumberFormat="0" applyAlignment="0" applyProtection="0"/>
    <xf numFmtId="0" fontId="65" fillId="6" borderId="22" applyNumberFormat="0" applyAlignment="0" applyProtection="0"/>
    <xf numFmtId="0" fontId="66" fillId="6" borderId="21" applyNumberFormat="0" applyAlignment="0" applyProtection="0"/>
    <xf numFmtId="0" fontId="67" fillId="0" borderId="23" applyNumberFormat="0" applyFill="0" applyAlignment="0" applyProtection="0"/>
    <xf numFmtId="0" fontId="68" fillId="7" borderId="24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6" applyNumberFormat="0" applyFill="0" applyAlignment="0" applyProtection="0"/>
    <xf numFmtId="0" fontId="72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72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72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72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72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72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43" fontId="73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43" fontId="48" fillId="0" borderId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43" fontId="44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73" fillId="0" borderId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43" fontId="73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3" fillId="0" borderId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43" fontId="7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43" fontId="7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6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74" fillId="0" borderId="6" xfId="0" applyFont="1" applyBorder="1" applyAlignment="1">
      <alignment horizontal="center" vertical="center" wrapText="1"/>
    </xf>
    <xf numFmtId="0" fontId="71" fillId="0" borderId="15" xfId="0" applyFont="1" applyBorder="1" applyAlignment="1">
      <alignment horizontal="center"/>
    </xf>
    <xf numFmtId="3" fontId="71" fillId="0" borderId="4" xfId="0" applyNumberFormat="1" applyFont="1" applyBorder="1" applyAlignment="1">
      <alignment horizontal="center"/>
    </xf>
    <xf numFmtId="165" fontId="71" fillId="0" borderId="4" xfId="0" applyNumberFormat="1" applyFont="1" applyBorder="1" applyAlignment="1">
      <alignment horizontal="center"/>
    </xf>
    <xf numFmtId="167" fontId="71" fillId="0" borderId="11" xfId="0" applyNumberFormat="1" applyFont="1" applyBorder="1" applyAlignment="1">
      <alignment horizontal="center"/>
    </xf>
    <xf numFmtId="0" fontId="71" fillId="0" borderId="5" xfId="0" applyFont="1" applyBorder="1" applyAlignment="1">
      <alignment horizontal="center"/>
    </xf>
    <xf numFmtId="0" fontId="71" fillId="0" borderId="4" xfId="0" applyFont="1" applyBorder="1" applyAlignment="1">
      <alignment horizontal="center"/>
    </xf>
    <xf numFmtId="4" fontId="71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75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21" fillId="0" borderId="0" xfId="774" applyNumberFormat="1" applyAlignment="1">
      <alignment horizontal="left"/>
    </xf>
    <xf numFmtId="4" fontId="21" fillId="0" borderId="0" xfId="774" applyNumberFormat="1"/>
    <xf numFmtId="166" fontId="19" fillId="0" borderId="0" xfId="814" applyNumberFormat="1" applyAlignment="1">
      <alignment horizontal="left"/>
    </xf>
    <xf numFmtId="4" fontId="19" fillId="0" borderId="0" xfId="814" applyNumberFormat="1"/>
    <xf numFmtId="166" fontId="12" fillId="0" borderId="0" xfId="1770" applyNumberFormat="1" applyAlignment="1">
      <alignment horizontal="left"/>
    </xf>
    <xf numFmtId="4" fontId="12" fillId="0" borderId="0" xfId="1770" applyNumberFormat="1"/>
    <xf numFmtId="166" fontId="1" fillId="0" borderId="0" xfId="3801" applyNumberFormat="1" applyAlignment="1">
      <alignment horizontal="left"/>
    </xf>
    <xf numFmtId="4" fontId="1" fillId="0" borderId="0" xfId="3801" applyNumberForma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71" fillId="0" borderId="1" xfId="0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71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</cellXfs>
  <cellStyles count="3821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CE44A289-D562-4DC9-B7B7-1CC129A9BBA3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C4A7D3DD-29A0-4A7D-A8C0-89B4CA214DB4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D6FEEBA6-4AB1-43DA-B522-FA2B23D41645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37083C80-1F21-4F05-A2CA-7870CB88EF2C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9F2D01D0-65A7-43A0-ACA0-D29C6E65C04C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45B1CB78-8A49-44D7-BECC-F1E2A0D3FCE6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3B54BFEB-0A4D-4D14-8F5E-6082637F384F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585D3850-EA2F-4A27-82D1-1B0A98337255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70E469F8-312F-41C7-BD79-0FC63B77A349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6A23BB3D-6720-4637-AF74-5B689F255790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85B2385C-51BD-4642-822F-2A8E97CEB38D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830ACF3-AAD3-46DB-B772-1069EC0F1614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72E64632-0E45-41C9-872C-FA9160E09C6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54DC35BF-3FFF-4A9C-B53B-1957E27C7B71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C5059AA3-7823-46BA-B182-195D2B49683F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E576AE41-618D-4042-825E-03B83BF01DA2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21A04BC-1E58-47F7-8B77-806A55ECEB3A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13CA8604-A674-43CF-B660-63846610F1BB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5A86FB73-DD93-45CF-9058-F2085023A078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432029B7-E74E-47E6-A08B-19744709CC3A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B59F-9F8F-421D-81E7-6872B07BA5D5}">
  <sheetPr>
    <pageSetUpPr fitToPage="1"/>
  </sheetPr>
  <dimension ref="B1:AC46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45931</v>
      </c>
      <c r="C4" s="20"/>
      <c r="D4" s="17"/>
      <c r="E4" s="33">
        <v>20.784520000000001</v>
      </c>
      <c r="F4" s="21">
        <f>E4*C4</f>
        <v>0</v>
      </c>
      <c r="G4" s="22"/>
      <c r="H4" s="23" t="s">
        <v>5</v>
      </c>
      <c r="I4" s="24"/>
      <c r="J4" s="25"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45932</v>
      </c>
      <c r="C5" s="20"/>
      <c r="D5" s="17"/>
      <c r="E5" s="33">
        <v>20.784520000000001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45933</v>
      </c>
      <c r="C6" s="20"/>
      <c r="D6" s="17"/>
      <c r="E6" s="33">
        <v>20.784520000000001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45934</v>
      </c>
      <c r="C7" s="20"/>
      <c r="D7" s="17"/>
      <c r="E7" s="33">
        <v>20.784520000000001</v>
      </c>
      <c r="F7" s="21">
        <f t="shared" si="0"/>
        <v>0</v>
      </c>
      <c r="G7" s="22"/>
      <c r="H7" s="23" t="s">
        <v>23</v>
      </c>
      <c r="I7" s="24"/>
      <c r="J7" s="25"/>
      <c r="L7" s="3"/>
      <c r="M7" s="3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45935</v>
      </c>
      <c r="C8" s="20"/>
      <c r="D8" s="17"/>
      <c r="E8" s="33">
        <v>20.784520000000001</v>
      </c>
      <c r="F8" s="21">
        <f t="shared" si="0"/>
        <v>0</v>
      </c>
      <c r="G8" s="34"/>
      <c r="H8" s="35" t="s">
        <v>31</v>
      </c>
      <c r="I8" s="1"/>
      <c r="J8" s="36">
        <v>11000</v>
      </c>
      <c r="L8" s="3"/>
      <c r="M8" s="3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45936</v>
      </c>
      <c r="C9" s="20"/>
      <c r="D9" s="17"/>
      <c r="E9" s="33">
        <v>20.784520000000001</v>
      </c>
      <c r="F9" s="21">
        <f t="shared" si="0"/>
        <v>0</v>
      </c>
      <c r="G9" s="34"/>
      <c r="H9" s="35"/>
      <c r="I9" s="1"/>
      <c r="J9" s="36"/>
      <c r="L9" s="3"/>
      <c r="M9" s="3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45937</v>
      </c>
      <c r="C10" s="20"/>
      <c r="D10" s="17"/>
      <c r="E10" s="33">
        <v>20.784520000000001</v>
      </c>
      <c r="F10" s="21">
        <f t="shared" si="0"/>
        <v>0</v>
      </c>
      <c r="G10" s="34"/>
      <c r="H10" s="35"/>
      <c r="I10" s="1"/>
      <c r="J10" s="36"/>
      <c r="L10" s="3"/>
      <c r="M10" s="3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45938</v>
      </c>
      <c r="C11" s="20"/>
      <c r="D11" s="17"/>
      <c r="E11" s="33">
        <v>20.784520000000001</v>
      </c>
      <c r="F11" s="21">
        <f t="shared" si="0"/>
        <v>0</v>
      </c>
      <c r="G11" s="34"/>
      <c r="H11" s="35"/>
      <c r="I11" s="1"/>
      <c r="J11" s="36"/>
      <c r="L11" s="73"/>
      <c r="M11" s="74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45939</v>
      </c>
      <c r="C12" s="20"/>
      <c r="D12" s="17"/>
      <c r="E12" s="33">
        <v>20.784520000000001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45940</v>
      </c>
      <c r="C13" s="20">
        <v>524</v>
      </c>
      <c r="D13" s="17"/>
      <c r="E13" s="33">
        <v>20.784520000000001</v>
      </c>
      <c r="F13" s="21">
        <f t="shared" si="0"/>
        <v>10891.08848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45941</v>
      </c>
      <c r="C14" s="20"/>
      <c r="D14" s="17"/>
      <c r="E14" s="33">
        <v>20.784520000000001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45942</v>
      </c>
      <c r="C15" s="20"/>
      <c r="D15" s="17"/>
      <c r="E15" s="33">
        <v>20.784520000000001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45943</v>
      </c>
      <c r="C16" s="20"/>
      <c r="D16" s="17"/>
      <c r="E16" s="33">
        <v>20.784520000000001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45944</v>
      </c>
      <c r="C17" s="20"/>
      <c r="D17" s="17"/>
      <c r="E17" s="33">
        <v>20.784520000000001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45945</v>
      </c>
      <c r="C18" s="20"/>
      <c r="D18" s="17"/>
      <c r="E18" s="33">
        <v>20.784520000000001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45946</v>
      </c>
      <c r="C19" s="20"/>
      <c r="D19" s="17"/>
      <c r="E19" s="33">
        <v>20.784520000000001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45947</v>
      </c>
      <c r="C20" s="20"/>
      <c r="D20" s="17"/>
      <c r="E20" s="33">
        <v>20.784520000000001</v>
      </c>
      <c r="F20" s="21">
        <f t="shared" si="0"/>
        <v>0</v>
      </c>
      <c r="G20" s="44"/>
      <c r="H20" s="35"/>
      <c r="I20" s="1"/>
      <c r="J20" s="36"/>
    </row>
    <row r="21" spans="2:28" x14ac:dyDescent="0.25">
      <c r="B21" s="19">
        <v>45948</v>
      </c>
      <c r="C21" s="20"/>
      <c r="D21" s="17"/>
      <c r="E21" s="33">
        <v>20.784520000000001</v>
      </c>
      <c r="F21" s="21">
        <f t="shared" si="0"/>
        <v>0</v>
      </c>
      <c r="G21" s="44"/>
      <c r="H21" s="35"/>
      <c r="I21" s="1"/>
      <c r="J21" s="36"/>
    </row>
    <row r="22" spans="2:28" x14ac:dyDescent="0.25">
      <c r="B22" s="19">
        <v>45949</v>
      </c>
      <c r="C22" s="20"/>
      <c r="D22" s="17"/>
      <c r="E22" s="33">
        <v>20.784520000000001</v>
      </c>
      <c r="F22" s="21">
        <f t="shared" si="0"/>
        <v>0</v>
      </c>
      <c r="G22" s="44"/>
      <c r="H22" s="35"/>
      <c r="I22" s="1"/>
      <c r="J22" s="36"/>
    </row>
    <row r="23" spans="2:28" x14ac:dyDescent="0.25">
      <c r="B23" s="19">
        <v>45950</v>
      </c>
      <c r="C23" s="20"/>
      <c r="D23" s="17"/>
      <c r="E23" s="33">
        <v>20.784520000000001</v>
      </c>
      <c r="F23" s="21">
        <f t="shared" si="0"/>
        <v>0</v>
      </c>
      <c r="G23" s="44"/>
      <c r="H23" s="35"/>
      <c r="I23" s="1"/>
      <c r="J23" s="36"/>
      <c r="R23" s="67"/>
      <c r="S23" s="68"/>
    </row>
    <row r="24" spans="2:28" x14ac:dyDescent="0.25">
      <c r="B24" s="19">
        <v>45951</v>
      </c>
      <c r="C24" s="20"/>
      <c r="D24" s="17"/>
      <c r="E24" s="33">
        <v>20.784520000000001</v>
      </c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45952</v>
      </c>
      <c r="C25" s="20"/>
      <c r="D25" s="17"/>
      <c r="E25" s="33">
        <v>20.784520000000001</v>
      </c>
      <c r="F25" s="21">
        <f t="shared" si="0"/>
        <v>0</v>
      </c>
      <c r="G25" s="44"/>
      <c r="H25" s="35"/>
      <c r="I25" s="1"/>
      <c r="J25" s="36"/>
      <c r="L25" s="4"/>
      <c r="M25" s="69"/>
      <c r="N25" s="70"/>
    </row>
    <row r="26" spans="2:28" x14ac:dyDescent="0.25">
      <c r="B26" s="19">
        <v>45953</v>
      </c>
      <c r="C26" s="20"/>
      <c r="D26" s="17"/>
      <c r="E26" s="33">
        <v>20.784520000000001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45954</v>
      </c>
      <c r="C27" s="20"/>
      <c r="D27" s="17"/>
      <c r="E27" s="33">
        <v>20.784520000000001</v>
      </c>
      <c r="F27" s="21">
        <f t="shared" si="0"/>
        <v>0</v>
      </c>
      <c r="G27" s="44"/>
      <c r="H27" s="35"/>
      <c r="I27" s="1"/>
      <c r="J27" s="36"/>
      <c r="L27" s="71"/>
      <c r="M27" s="72"/>
      <c r="N27" s="3"/>
    </row>
    <row r="28" spans="2:28" x14ac:dyDescent="0.25">
      <c r="B28" s="19">
        <v>45955</v>
      </c>
      <c r="C28" s="20"/>
      <c r="D28" s="17"/>
      <c r="E28" s="33">
        <v>20.784520000000001</v>
      </c>
      <c r="F28" s="21">
        <f t="shared" si="0"/>
        <v>0</v>
      </c>
      <c r="G28" s="44"/>
      <c r="H28" s="35"/>
      <c r="I28" s="1"/>
      <c r="J28" s="36"/>
      <c r="L28" s="71"/>
      <c r="M28" s="72"/>
      <c r="N28" s="4"/>
    </row>
    <row r="29" spans="2:28" x14ac:dyDescent="0.25">
      <c r="B29" s="19">
        <v>45956</v>
      </c>
      <c r="C29" s="72"/>
      <c r="D29" s="17"/>
      <c r="E29" s="33">
        <v>20.784520000000001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45957</v>
      </c>
      <c r="C30" s="20"/>
      <c r="D30" s="17"/>
      <c r="E30" s="33">
        <v>20.784520000000001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45958</v>
      </c>
      <c r="C31" s="20"/>
      <c r="D31" s="17"/>
      <c r="E31" s="33">
        <v>20.784520000000001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45959</v>
      </c>
      <c r="C32" s="20"/>
      <c r="D32" s="17"/>
      <c r="E32" s="33">
        <v>20.784520000000001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45960</v>
      </c>
      <c r="C33" s="20"/>
      <c r="D33" s="17"/>
      <c r="E33" s="33">
        <v>20.784520000000001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45961</v>
      </c>
      <c r="C34" s="20"/>
      <c r="D34" s="46"/>
      <c r="E34" s="33">
        <v>20.784520000000001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524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11000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10891.08848</v>
      </c>
      <c r="L36" s="3">
        <f>J36+J37</f>
        <v>10999.9993648</v>
      </c>
      <c r="M36" s="3"/>
      <c r="N36" s="3"/>
    </row>
    <row r="37" spans="2:14" x14ac:dyDescent="0.25">
      <c r="B37" s="60" t="s">
        <v>26</v>
      </c>
      <c r="C37" s="61">
        <f>C35</f>
        <v>524</v>
      </c>
      <c r="D37" s="17">
        <f>D35/1.03</f>
        <v>0</v>
      </c>
      <c r="E37" s="33"/>
      <c r="F37" s="21">
        <f>SUM(F4:F36)</f>
        <v>10891.08848</v>
      </c>
      <c r="G37" s="44"/>
      <c r="H37" s="1" t="s">
        <v>4</v>
      </c>
      <c r="I37" s="1">
        <v>0.01</v>
      </c>
      <c r="J37" s="36">
        <f>J36*I37</f>
        <v>108.91088480000001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-6.3520000003336463E-4</v>
      </c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12EE-CADF-4438-8298-258563D40EFE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45962</v>
      </c>
      <c r="C4" s="20"/>
      <c r="D4" s="17"/>
      <c r="E4" s="33">
        <v>20.784520000000001</v>
      </c>
      <c r="F4" s="21">
        <f>E4*C4</f>
        <v>0</v>
      </c>
      <c r="G4" s="22"/>
      <c r="H4" s="23" t="s">
        <v>5</v>
      </c>
      <c r="I4" s="24"/>
      <c r="J4" s="25">
        <f>-'EKİM 2025 '!J39</f>
        <v>6.3520000003336463E-4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45963</v>
      </c>
      <c r="C5" s="20"/>
      <c r="D5" s="17"/>
      <c r="E5" s="33">
        <v>20.784520000000001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45964</v>
      </c>
      <c r="C6" s="20"/>
      <c r="D6" s="17"/>
      <c r="E6" s="33">
        <v>20.784520000000001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45965</v>
      </c>
      <c r="C7" s="20"/>
      <c r="D7" s="17"/>
      <c r="E7" s="33">
        <v>20.784520000000001</v>
      </c>
      <c r="F7" s="21">
        <f t="shared" si="0"/>
        <v>0</v>
      </c>
      <c r="G7" s="22"/>
      <c r="H7" s="23" t="s">
        <v>23</v>
      </c>
      <c r="I7" s="24"/>
      <c r="J7" s="25"/>
      <c r="L7" s="3"/>
      <c r="M7" s="3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45966</v>
      </c>
      <c r="C8" s="20"/>
      <c r="D8" s="17"/>
      <c r="E8" s="33">
        <v>20.784520000000001</v>
      </c>
      <c r="F8" s="21">
        <f t="shared" si="0"/>
        <v>0</v>
      </c>
      <c r="G8" s="34"/>
      <c r="H8" s="35"/>
      <c r="I8" s="1"/>
      <c r="J8" s="36"/>
      <c r="L8" s="3"/>
      <c r="M8" s="3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45967</v>
      </c>
      <c r="C9" s="20"/>
      <c r="D9" s="17"/>
      <c r="E9" s="33">
        <v>20.784520000000001</v>
      </c>
      <c r="F9" s="21">
        <f t="shared" si="0"/>
        <v>0</v>
      </c>
      <c r="G9" s="34"/>
      <c r="H9" s="35"/>
      <c r="I9" s="1"/>
      <c r="J9" s="36"/>
      <c r="L9" s="3"/>
      <c r="M9" s="3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45968</v>
      </c>
      <c r="C10" s="20"/>
      <c r="D10" s="17"/>
      <c r="E10" s="33">
        <v>20.784520000000001</v>
      </c>
      <c r="F10" s="21">
        <f t="shared" si="0"/>
        <v>0</v>
      </c>
      <c r="G10" s="34"/>
      <c r="H10" s="35"/>
      <c r="I10" s="1"/>
      <c r="J10" s="36"/>
      <c r="L10" s="3"/>
      <c r="M10" s="3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45969</v>
      </c>
      <c r="C11" s="20"/>
      <c r="D11" s="17"/>
      <c r="E11" s="33">
        <v>20.784520000000001</v>
      </c>
      <c r="F11" s="21">
        <f t="shared" si="0"/>
        <v>0</v>
      </c>
      <c r="G11" s="34"/>
      <c r="H11" s="35"/>
      <c r="I11" s="1"/>
      <c r="J11" s="36"/>
      <c r="L11" s="73"/>
      <c r="M11" s="74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45970</v>
      </c>
      <c r="C12" s="20"/>
      <c r="D12" s="17"/>
      <c r="E12" s="33">
        <v>20.784520000000001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45971</v>
      </c>
      <c r="C13" s="20"/>
      <c r="D13" s="17"/>
      <c r="E13" s="33">
        <v>20.784520000000001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45972</v>
      </c>
      <c r="C14" s="20"/>
      <c r="D14" s="17"/>
      <c r="E14" s="33">
        <v>20.784520000000001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45973</v>
      </c>
      <c r="C15" s="20"/>
      <c r="D15" s="17"/>
      <c r="E15" s="33">
        <v>20.784520000000001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45974</v>
      </c>
      <c r="C16" s="20"/>
      <c r="D16" s="17"/>
      <c r="E16" s="33">
        <v>20.784520000000001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45975</v>
      </c>
      <c r="C17" s="20"/>
      <c r="D17" s="17"/>
      <c r="E17" s="33">
        <v>20.784520000000001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45976</v>
      </c>
      <c r="C18" s="20"/>
      <c r="D18" s="17"/>
      <c r="E18" s="33">
        <v>20.784520000000001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45977</v>
      </c>
      <c r="C19" s="20"/>
      <c r="D19" s="17"/>
      <c r="E19" s="33">
        <v>20.784520000000001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45978</v>
      </c>
      <c r="C20" s="20"/>
      <c r="D20" s="17"/>
      <c r="E20" s="33">
        <v>20.784520000000001</v>
      </c>
      <c r="F20" s="21">
        <f t="shared" si="0"/>
        <v>0</v>
      </c>
      <c r="G20" s="44"/>
      <c r="H20" s="35"/>
      <c r="I20" s="1"/>
      <c r="J20" s="36"/>
    </row>
    <row r="21" spans="2:28" x14ac:dyDescent="0.25">
      <c r="B21" s="19">
        <v>45979</v>
      </c>
      <c r="C21" s="20"/>
      <c r="D21" s="17"/>
      <c r="E21" s="33">
        <v>20.784520000000001</v>
      </c>
      <c r="F21" s="21">
        <f t="shared" si="0"/>
        <v>0</v>
      </c>
      <c r="G21" s="44"/>
      <c r="H21" s="35"/>
      <c r="I21" s="1"/>
      <c r="J21" s="36"/>
    </row>
    <row r="22" spans="2:28" x14ac:dyDescent="0.25">
      <c r="B22" s="19">
        <v>45980</v>
      </c>
      <c r="C22" s="20"/>
      <c r="D22" s="17"/>
      <c r="E22" s="33">
        <v>20.784520000000001</v>
      </c>
      <c r="F22" s="21">
        <f t="shared" si="0"/>
        <v>0</v>
      </c>
      <c r="G22" s="44"/>
      <c r="H22" s="35"/>
      <c r="I22" s="1"/>
      <c r="J22" s="36"/>
    </row>
    <row r="23" spans="2:28" x14ac:dyDescent="0.25">
      <c r="B23" s="19">
        <v>45981</v>
      </c>
      <c r="C23" s="20"/>
      <c r="D23" s="17"/>
      <c r="E23" s="33">
        <v>20.784520000000001</v>
      </c>
      <c r="F23" s="21">
        <f t="shared" si="0"/>
        <v>0</v>
      </c>
      <c r="G23" s="44"/>
      <c r="H23" s="35"/>
      <c r="I23" s="1"/>
      <c r="J23" s="36"/>
      <c r="R23" s="67"/>
      <c r="S23" s="68"/>
    </row>
    <row r="24" spans="2:28" x14ac:dyDescent="0.25">
      <c r="B24" s="19">
        <v>45982</v>
      </c>
      <c r="C24" s="20"/>
      <c r="D24" s="17"/>
      <c r="E24" s="33">
        <v>20.784520000000001</v>
      </c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45983</v>
      </c>
      <c r="C25" s="20"/>
      <c r="D25" s="17"/>
      <c r="E25" s="33">
        <v>20.784520000000001</v>
      </c>
      <c r="F25" s="21">
        <f t="shared" si="0"/>
        <v>0</v>
      </c>
      <c r="G25" s="44"/>
      <c r="H25" s="35"/>
      <c r="I25" s="1"/>
      <c r="J25" s="36"/>
      <c r="L25" s="4"/>
      <c r="M25" s="69"/>
      <c r="N25" s="70"/>
    </row>
    <row r="26" spans="2:28" x14ac:dyDescent="0.25">
      <c r="B26" s="19">
        <v>45984</v>
      </c>
      <c r="C26" s="20"/>
      <c r="D26" s="17"/>
      <c r="E26" s="33">
        <v>20.784520000000001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45985</v>
      </c>
      <c r="C27" s="20"/>
      <c r="D27" s="17"/>
      <c r="E27" s="33">
        <v>20.784520000000001</v>
      </c>
      <c r="F27" s="21">
        <f t="shared" si="0"/>
        <v>0</v>
      </c>
      <c r="G27" s="44"/>
      <c r="H27" s="35"/>
      <c r="I27" s="1"/>
      <c r="J27" s="36"/>
      <c r="L27" s="71"/>
      <c r="M27" s="72"/>
      <c r="N27" s="3"/>
    </row>
    <row r="28" spans="2:28" x14ac:dyDescent="0.25">
      <c r="B28" s="19">
        <v>45986</v>
      </c>
      <c r="C28" s="20"/>
      <c r="D28" s="17"/>
      <c r="E28" s="33">
        <v>20.784520000000001</v>
      </c>
      <c r="F28" s="21">
        <f t="shared" si="0"/>
        <v>0</v>
      </c>
      <c r="G28" s="44"/>
      <c r="H28" s="35"/>
      <c r="I28" s="1"/>
      <c r="J28" s="36"/>
      <c r="L28" s="71"/>
      <c r="M28" s="72"/>
      <c r="N28" s="4"/>
    </row>
    <row r="29" spans="2:28" x14ac:dyDescent="0.25">
      <c r="B29" s="19">
        <v>45987</v>
      </c>
      <c r="C29" s="72"/>
      <c r="D29" s="17"/>
      <c r="E29" s="33">
        <v>20.784520000000001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45988</v>
      </c>
      <c r="C30" s="20"/>
      <c r="D30" s="17"/>
      <c r="E30" s="33">
        <v>20.784520000000001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45989</v>
      </c>
      <c r="C31" s="20"/>
      <c r="D31" s="17"/>
      <c r="E31" s="33">
        <v>20.784520000000001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45990</v>
      </c>
      <c r="C32" s="20"/>
      <c r="D32" s="17"/>
      <c r="E32" s="33">
        <v>20.784520000000001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45991</v>
      </c>
      <c r="C33" s="20"/>
      <c r="D33" s="17"/>
      <c r="E33" s="33">
        <v>20.784520000000001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>
        <v>20.784520000000001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6.3520000003336463E-4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-6.3520000003336463E-4</v>
      </c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873C-353E-4958-A58C-A8F113A04CDE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45992</v>
      </c>
      <c r="C4" s="20"/>
      <c r="D4" s="17"/>
      <c r="E4" s="33">
        <v>20.784520000000001</v>
      </c>
      <c r="F4" s="21">
        <f>E4*C4</f>
        <v>0</v>
      </c>
      <c r="G4" s="22"/>
      <c r="H4" s="23" t="s">
        <v>5</v>
      </c>
      <c r="I4" s="24"/>
      <c r="J4" s="25">
        <f>-'KASIM 2025'!J39</f>
        <v>6.3520000003336463E-4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45993</v>
      </c>
      <c r="C5" s="20"/>
      <c r="D5" s="17"/>
      <c r="E5" s="33">
        <v>20.784520000000001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45994</v>
      </c>
      <c r="C6" s="20"/>
      <c r="D6" s="17"/>
      <c r="E6" s="33">
        <v>20.784520000000001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45995</v>
      </c>
      <c r="C7" s="20"/>
      <c r="D7" s="17"/>
      <c r="E7" s="33">
        <v>20.784520000000001</v>
      </c>
      <c r="F7" s="21">
        <f t="shared" si="0"/>
        <v>0</v>
      </c>
      <c r="G7" s="22"/>
      <c r="H7" s="23" t="s">
        <v>23</v>
      </c>
      <c r="I7" s="24"/>
      <c r="J7" s="25"/>
      <c r="L7" s="3"/>
      <c r="M7" s="3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45996</v>
      </c>
      <c r="C8" s="20"/>
      <c r="D8" s="17"/>
      <c r="E8" s="33">
        <v>20.784520000000001</v>
      </c>
      <c r="F8" s="21">
        <f t="shared" si="0"/>
        <v>0</v>
      </c>
      <c r="G8" s="34"/>
      <c r="H8" s="35"/>
      <c r="I8" s="1"/>
      <c r="J8" s="36"/>
      <c r="L8" s="3"/>
      <c r="M8" s="3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45997</v>
      </c>
      <c r="C9" s="20"/>
      <c r="D9" s="17"/>
      <c r="E9" s="33">
        <v>20.784520000000001</v>
      </c>
      <c r="F9" s="21">
        <f t="shared" si="0"/>
        <v>0</v>
      </c>
      <c r="G9" s="34"/>
      <c r="H9" s="35"/>
      <c r="I9" s="1"/>
      <c r="J9" s="36"/>
      <c r="L9" s="3"/>
      <c r="M9" s="3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45998</v>
      </c>
      <c r="C10" s="20"/>
      <c r="D10" s="17"/>
      <c r="E10" s="33">
        <v>20.784520000000001</v>
      </c>
      <c r="F10" s="21">
        <f t="shared" si="0"/>
        <v>0</v>
      </c>
      <c r="G10" s="34"/>
      <c r="H10" s="35"/>
      <c r="I10" s="1"/>
      <c r="J10" s="36"/>
      <c r="L10" s="3"/>
      <c r="M10" s="3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45999</v>
      </c>
      <c r="C11" s="20"/>
      <c r="D11" s="17"/>
      <c r="E11" s="33">
        <v>20.784520000000001</v>
      </c>
      <c r="F11" s="21">
        <f t="shared" si="0"/>
        <v>0</v>
      </c>
      <c r="G11" s="34"/>
      <c r="H11" s="35"/>
      <c r="I11" s="1"/>
      <c r="J11" s="36"/>
      <c r="L11" s="73"/>
      <c r="M11" s="74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46000</v>
      </c>
      <c r="C12" s="20"/>
      <c r="D12" s="17"/>
      <c r="E12" s="33">
        <v>20.784520000000001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46001</v>
      </c>
      <c r="C13" s="20"/>
      <c r="D13" s="17"/>
      <c r="E13" s="33">
        <v>20.784520000000001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46002</v>
      </c>
      <c r="C14" s="20"/>
      <c r="D14" s="17"/>
      <c r="E14" s="33">
        <v>20.784520000000001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46003</v>
      </c>
      <c r="C15" s="20"/>
      <c r="D15" s="17"/>
      <c r="E15" s="33">
        <v>20.784520000000001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46004</v>
      </c>
      <c r="C16" s="20"/>
      <c r="D16" s="17"/>
      <c r="E16" s="33">
        <v>20.784520000000001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46005</v>
      </c>
      <c r="C17" s="20"/>
      <c r="D17" s="17"/>
      <c r="E17" s="33">
        <v>20.784520000000001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46006</v>
      </c>
      <c r="C18" s="20"/>
      <c r="D18" s="17"/>
      <c r="E18" s="33">
        <v>20.784520000000001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46007</v>
      </c>
      <c r="C19" s="20"/>
      <c r="D19" s="17"/>
      <c r="E19" s="33">
        <v>20.784520000000001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46008</v>
      </c>
      <c r="C20" s="20"/>
      <c r="D20" s="17"/>
      <c r="E20" s="33">
        <v>20.784520000000001</v>
      </c>
      <c r="F20" s="21">
        <f t="shared" si="0"/>
        <v>0</v>
      </c>
      <c r="G20" s="44"/>
      <c r="H20" s="35"/>
      <c r="I20" s="1"/>
      <c r="J20" s="36"/>
    </row>
    <row r="21" spans="2:28" x14ac:dyDescent="0.25">
      <c r="B21" s="19">
        <v>46009</v>
      </c>
      <c r="C21" s="20"/>
      <c r="D21" s="17"/>
      <c r="E21" s="33">
        <v>20.784520000000001</v>
      </c>
      <c r="F21" s="21">
        <f t="shared" si="0"/>
        <v>0</v>
      </c>
      <c r="G21" s="44"/>
      <c r="H21" s="35"/>
      <c r="I21" s="1"/>
      <c r="J21" s="36"/>
    </row>
    <row r="22" spans="2:28" x14ac:dyDescent="0.25">
      <c r="B22" s="19">
        <v>46010</v>
      </c>
      <c r="C22" s="20"/>
      <c r="D22" s="17"/>
      <c r="E22" s="33">
        <v>20.784520000000001</v>
      </c>
      <c r="F22" s="21">
        <f t="shared" si="0"/>
        <v>0</v>
      </c>
      <c r="G22" s="44"/>
      <c r="H22" s="35"/>
      <c r="I22" s="1"/>
      <c r="J22" s="36"/>
    </row>
    <row r="23" spans="2:28" x14ac:dyDescent="0.25">
      <c r="B23" s="19">
        <v>46011</v>
      </c>
      <c r="C23" s="20"/>
      <c r="D23" s="17"/>
      <c r="E23" s="33">
        <v>20.784520000000001</v>
      </c>
      <c r="F23" s="21">
        <f t="shared" si="0"/>
        <v>0</v>
      </c>
      <c r="G23" s="44"/>
      <c r="H23" s="35"/>
      <c r="I23" s="1"/>
      <c r="J23" s="36"/>
      <c r="R23" s="67"/>
      <c r="S23" s="68"/>
    </row>
    <row r="24" spans="2:28" x14ac:dyDescent="0.25">
      <c r="B24" s="19">
        <v>46012</v>
      </c>
      <c r="C24" s="20"/>
      <c r="D24" s="17"/>
      <c r="E24" s="33">
        <v>20.784520000000001</v>
      </c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46013</v>
      </c>
      <c r="C25" s="20"/>
      <c r="D25" s="17"/>
      <c r="E25" s="33">
        <v>20.784520000000001</v>
      </c>
      <c r="F25" s="21">
        <f t="shared" si="0"/>
        <v>0</v>
      </c>
      <c r="G25" s="44"/>
      <c r="H25" s="35"/>
      <c r="I25" s="1"/>
      <c r="J25" s="36"/>
      <c r="L25" s="4"/>
      <c r="M25" s="69"/>
      <c r="N25" s="70"/>
    </row>
    <row r="26" spans="2:28" x14ac:dyDescent="0.25">
      <c r="B26" s="19">
        <v>46014</v>
      </c>
      <c r="C26" s="20"/>
      <c r="D26" s="17"/>
      <c r="E26" s="33">
        <v>20.784520000000001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46015</v>
      </c>
      <c r="C27" s="20"/>
      <c r="D27" s="17"/>
      <c r="E27" s="33">
        <v>20.784520000000001</v>
      </c>
      <c r="F27" s="21">
        <f t="shared" si="0"/>
        <v>0</v>
      </c>
      <c r="G27" s="44"/>
      <c r="H27" s="35"/>
      <c r="I27" s="1"/>
      <c r="J27" s="36"/>
      <c r="L27" s="71"/>
      <c r="M27" s="72"/>
      <c r="N27" s="3"/>
    </row>
    <row r="28" spans="2:28" x14ac:dyDescent="0.25">
      <c r="B28" s="19">
        <v>46016</v>
      </c>
      <c r="C28" s="20"/>
      <c r="D28" s="17"/>
      <c r="E28" s="33">
        <v>20.784520000000001</v>
      </c>
      <c r="F28" s="21">
        <f t="shared" si="0"/>
        <v>0</v>
      </c>
      <c r="G28" s="44"/>
      <c r="H28" s="35"/>
      <c r="I28" s="1"/>
      <c r="J28" s="36"/>
      <c r="L28" s="71"/>
      <c r="M28" s="72"/>
      <c r="N28" s="4"/>
    </row>
    <row r="29" spans="2:28" x14ac:dyDescent="0.25">
      <c r="B29" s="19">
        <v>46017</v>
      </c>
      <c r="C29" s="72"/>
      <c r="D29" s="17"/>
      <c r="E29" s="33">
        <v>20.784520000000001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46018</v>
      </c>
      <c r="C30" s="20"/>
      <c r="D30" s="17"/>
      <c r="E30" s="33">
        <v>20.784520000000001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46019</v>
      </c>
      <c r="C31" s="20"/>
      <c r="D31" s="17"/>
      <c r="E31" s="33">
        <v>20.784520000000001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46020</v>
      </c>
      <c r="C32" s="20"/>
      <c r="D32" s="17"/>
      <c r="E32" s="33">
        <v>20.784520000000001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46021</v>
      </c>
      <c r="C33" s="20"/>
      <c r="D33" s="17"/>
      <c r="E33" s="33">
        <v>20.784520000000001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46022</v>
      </c>
      <c r="C34" s="20"/>
      <c r="D34" s="46"/>
      <c r="E34" s="33">
        <v>20.784520000000001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6.3520000003336463E-4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-6.3520000003336463E-4</v>
      </c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8B299-4C3E-480C-9EC7-4616E0576C87}">
  <sheetPr>
    <pageSetUpPr fitToPage="1"/>
  </sheetPr>
  <dimension ref="B1:AC46"/>
  <sheetViews>
    <sheetView tabSelected="1"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46023</v>
      </c>
      <c r="C4" s="20"/>
      <c r="D4" s="17"/>
      <c r="E4" s="33">
        <v>20.784520000000001</v>
      </c>
      <c r="F4" s="21">
        <f>E4*C4</f>
        <v>0</v>
      </c>
      <c r="G4" s="22"/>
      <c r="H4" s="23" t="s">
        <v>5</v>
      </c>
      <c r="I4" s="24"/>
      <c r="J4" s="25">
        <f>-'ARALIK 2025'!J39</f>
        <v>6.3520000003336463E-4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46024</v>
      </c>
      <c r="C5" s="20"/>
      <c r="D5" s="17"/>
      <c r="E5" s="33">
        <v>20.784520000000001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46025</v>
      </c>
      <c r="C6" s="20"/>
      <c r="D6" s="17"/>
      <c r="E6" s="33">
        <v>20.784520000000001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46026</v>
      </c>
      <c r="C7" s="20"/>
      <c r="D7" s="17"/>
      <c r="E7" s="33">
        <v>20.784520000000001</v>
      </c>
      <c r="F7" s="21">
        <f t="shared" si="0"/>
        <v>0</v>
      </c>
      <c r="G7" s="22"/>
      <c r="H7" s="23" t="s">
        <v>23</v>
      </c>
      <c r="I7" s="24"/>
      <c r="J7" s="25"/>
      <c r="L7" s="3"/>
      <c r="M7" s="3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46027</v>
      </c>
      <c r="C8" s="20"/>
      <c r="D8" s="17"/>
      <c r="E8" s="33">
        <v>20.784520000000001</v>
      </c>
      <c r="F8" s="21">
        <f t="shared" si="0"/>
        <v>0</v>
      </c>
      <c r="G8" s="34"/>
      <c r="H8" s="35"/>
      <c r="I8" s="1"/>
      <c r="J8" s="36"/>
      <c r="L8" s="3"/>
      <c r="M8" s="3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46028</v>
      </c>
      <c r="C9" s="20"/>
      <c r="D9" s="17"/>
      <c r="E9" s="33">
        <v>20.784520000000001</v>
      </c>
      <c r="F9" s="21">
        <f t="shared" si="0"/>
        <v>0</v>
      </c>
      <c r="G9" s="34"/>
      <c r="H9" s="35"/>
      <c r="I9" s="1"/>
      <c r="J9" s="36"/>
      <c r="L9" s="3"/>
      <c r="M9" s="3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46029</v>
      </c>
      <c r="C10" s="20"/>
      <c r="D10" s="17"/>
      <c r="E10" s="33">
        <v>20.784520000000001</v>
      </c>
      <c r="F10" s="21">
        <f t="shared" si="0"/>
        <v>0</v>
      </c>
      <c r="G10" s="34"/>
      <c r="H10" s="35"/>
      <c r="I10" s="1"/>
      <c r="J10" s="36"/>
      <c r="L10" s="3"/>
      <c r="M10" s="3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46030</v>
      </c>
      <c r="C11" s="20"/>
      <c r="D11" s="17"/>
      <c r="E11" s="33">
        <v>20.784520000000001</v>
      </c>
      <c r="F11" s="21">
        <f t="shared" si="0"/>
        <v>0</v>
      </c>
      <c r="G11" s="34"/>
      <c r="H11" s="35"/>
      <c r="I11" s="1"/>
      <c r="J11" s="36"/>
      <c r="L11" s="73"/>
      <c r="M11" s="74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46031</v>
      </c>
      <c r="C12" s="20"/>
      <c r="D12" s="17"/>
      <c r="E12" s="33">
        <v>20.784520000000001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46032</v>
      </c>
      <c r="C13" s="20"/>
      <c r="D13" s="17"/>
      <c r="E13" s="33">
        <v>20.784520000000001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46033</v>
      </c>
      <c r="C14" s="20"/>
      <c r="D14" s="17"/>
      <c r="E14" s="33">
        <v>20.784520000000001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46034</v>
      </c>
      <c r="C15" s="20"/>
      <c r="D15" s="17"/>
      <c r="E15" s="33">
        <v>20.784520000000001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46035</v>
      </c>
      <c r="C16" s="20"/>
      <c r="D16" s="17"/>
      <c r="E16" s="33">
        <v>20.784520000000001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46036</v>
      </c>
      <c r="C17" s="20"/>
      <c r="D17" s="17"/>
      <c r="E17" s="33">
        <v>20.784520000000001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46037</v>
      </c>
      <c r="C18" s="20"/>
      <c r="D18" s="17"/>
      <c r="E18" s="33">
        <v>20.784520000000001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46038</v>
      </c>
      <c r="C19" s="20"/>
      <c r="D19" s="17"/>
      <c r="E19" s="33">
        <v>20.784520000000001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46039</v>
      </c>
      <c r="C20" s="20"/>
      <c r="D20" s="17"/>
      <c r="E20" s="33">
        <v>20.784520000000001</v>
      </c>
      <c r="F20" s="21">
        <f t="shared" si="0"/>
        <v>0</v>
      </c>
      <c r="G20" s="44"/>
      <c r="H20" s="35"/>
      <c r="I20" s="1"/>
      <c r="J20" s="36"/>
    </row>
    <row r="21" spans="2:28" x14ac:dyDescent="0.25">
      <c r="B21" s="19">
        <v>46040</v>
      </c>
      <c r="C21" s="20"/>
      <c r="D21" s="17"/>
      <c r="E21" s="33">
        <v>20.784520000000001</v>
      </c>
      <c r="F21" s="21">
        <f t="shared" si="0"/>
        <v>0</v>
      </c>
      <c r="G21" s="44"/>
      <c r="H21" s="35"/>
      <c r="I21" s="1"/>
      <c r="J21" s="36"/>
    </row>
    <row r="22" spans="2:28" x14ac:dyDescent="0.25">
      <c r="B22" s="19">
        <v>46041</v>
      </c>
      <c r="C22" s="20"/>
      <c r="D22" s="17"/>
      <c r="E22" s="33">
        <v>20.784520000000001</v>
      </c>
      <c r="F22" s="21">
        <f t="shared" si="0"/>
        <v>0</v>
      </c>
      <c r="G22" s="44"/>
      <c r="H22" s="35"/>
      <c r="I22" s="1"/>
      <c r="J22" s="36"/>
    </row>
    <row r="23" spans="2:28" x14ac:dyDescent="0.25">
      <c r="B23" s="19">
        <v>46042</v>
      </c>
      <c r="C23" s="20"/>
      <c r="D23" s="17"/>
      <c r="E23" s="33">
        <v>20.784520000000001</v>
      </c>
      <c r="F23" s="21">
        <f t="shared" si="0"/>
        <v>0</v>
      </c>
      <c r="G23" s="44"/>
      <c r="H23" s="35"/>
      <c r="I23" s="1"/>
      <c r="J23" s="36"/>
      <c r="R23" s="67"/>
      <c r="S23" s="68"/>
    </row>
    <row r="24" spans="2:28" x14ac:dyDescent="0.25">
      <c r="B24" s="19">
        <v>46043</v>
      </c>
      <c r="C24" s="20"/>
      <c r="D24" s="17"/>
      <c r="E24" s="33">
        <v>20.784520000000001</v>
      </c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46044</v>
      </c>
      <c r="C25" s="20"/>
      <c r="D25" s="17"/>
      <c r="E25" s="33">
        <v>20.784520000000001</v>
      </c>
      <c r="F25" s="21">
        <f t="shared" si="0"/>
        <v>0</v>
      </c>
      <c r="G25" s="44"/>
      <c r="H25" s="35"/>
      <c r="I25" s="1"/>
      <c r="J25" s="36"/>
      <c r="L25" s="4"/>
      <c r="M25" s="69"/>
      <c r="N25" s="70"/>
    </row>
    <row r="26" spans="2:28" x14ac:dyDescent="0.25">
      <c r="B26" s="19">
        <v>46045</v>
      </c>
      <c r="C26" s="20"/>
      <c r="D26" s="17"/>
      <c r="E26" s="33">
        <v>20.784520000000001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46046</v>
      </c>
      <c r="C27" s="20"/>
      <c r="D27" s="17"/>
      <c r="E27" s="33">
        <v>20.784520000000001</v>
      </c>
      <c r="F27" s="21">
        <f t="shared" si="0"/>
        <v>0</v>
      </c>
      <c r="G27" s="44"/>
      <c r="H27" s="35"/>
      <c r="I27" s="1"/>
      <c r="J27" s="36"/>
      <c r="L27" s="71"/>
      <c r="M27" s="72"/>
      <c r="N27" s="3"/>
    </row>
    <row r="28" spans="2:28" x14ac:dyDescent="0.25">
      <c r="B28" s="19">
        <v>46047</v>
      </c>
      <c r="C28" s="20"/>
      <c r="D28" s="17"/>
      <c r="E28" s="33">
        <v>20.784520000000001</v>
      </c>
      <c r="F28" s="21">
        <f t="shared" si="0"/>
        <v>0</v>
      </c>
      <c r="G28" s="44"/>
      <c r="H28" s="35"/>
      <c r="I28" s="1"/>
      <c r="J28" s="36"/>
      <c r="L28" s="71"/>
      <c r="M28" s="72"/>
      <c r="N28" s="4"/>
    </row>
    <row r="29" spans="2:28" x14ac:dyDescent="0.25">
      <c r="B29" s="19">
        <v>46048</v>
      </c>
      <c r="C29" s="72"/>
      <c r="D29" s="17"/>
      <c r="E29" s="33">
        <v>20.784520000000001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46049</v>
      </c>
      <c r="C30" s="20"/>
      <c r="D30" s="17"/>
      <c r="E30" s="33">
        <v>20.784520000000001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46050</v>
      </c>
      <c r="C31" s="20"/>
      <c r="D31" s="17"/>
      <c r="E31" s="33">
        <v>20.784520000000001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46051</v>
      </c>
      <c r="C32" s="20"/>
      <c r="D32" s="17"/>
      <c r="E32" s="33">
        <v>20.784520000000001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46052</v>
      </c>
      <c r="C33" s="20"/>
      <c r="D33" s="17"/>
      <c r="E33" s="33">
        <v>20.784520000000001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46053</v>
      </c>
      <c r="C34" s="20"/>
      <c r="D34" s="46"/>
      <c r="E34" s="33">
        <v>20.784520000000001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6.3520000003336463E-4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-6.3520000003336463E-4</v>
      </c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EKİM 2025 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2025-09-23T08:32:21Z</cp:lastPrinted>
  <dcterms:created xsi:type="dcterms:W3CDTF">2015-06-05T18:19:34Z</dcterms:created>
  <dcterms:modified xsi:type="dcterms:W3CDTF">2025-12-17T11:13:52Z</dcterms:modified>
</cp:coreProperties>
</file>